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65" windowWidth="19440" windowHeight="11040" activeTab="1"/>
  </bookViews>
  <sheets>
    <sheet name="2020" sheetId="1" r:id="rId1"/>
    <sheet name="2020 июнь" sheetId="4" r:id="rId2"/>
  </sheets>
  <definedNames>
    <definedName name="_xlnm.Print_Area" localSheetId="0">'2020'!$A$1:$C$47</definedName>
    <definedName name="_xlnm.Print_Area" localSheetId="1">'2020 июнь'!$A$1:$C$47</definedName>
  </definedNames>
  <calcPr calcId="145621"/>
</workbook>
</file>

<file path=xl/calcChain.xml><?xml version="1.0" encoding="utf-8"?>
<calcChain xmlns="http://schemas.openxmlformats.org/spreadsheetml/2006/main">
  <c r="C41" i="4" l="1"/>
  <c r="C37" i="4"/>
  <c r="C31" i="4"/>
  <c r="C28" i="4"/>
  <c r="C26" i="4"/>
  <c r="C25" i="4" s="1"/>
  <c r="C23" i="4"/>
  <c r="C21" i="4"/>
  <c r="C36" i="4" l="1"/>
  <c r="C20" i="4"/>
  <c r="C30" i="4"/>
  <c r="C19" i="4" l="1"/>
  <c r="C45" i="4" s="1"/>
  <c r="C28" i="1"/>
  <c r="C32" i="1" l="1"/>
  <c r="C39" i="1"/>
  <c r="C38" i="1" s="1"/>
  <c r="C37" i="1" s="1"/>
  <c r="C43" i="1"/>
  <c r="C42" i="1" s="1"/>
  <c r="C41" i="1" s="1"/>
  <c r="C34" i="1"/>
  <c r="C26" i="1"/>
  <c r="C23" i="1"/>
  <c r="C21" i="1"/>
  <c r="C31" i="1" l="1"/>
  <c r="C30" i="1" s="1"/>
  <c r="C25" i="1"/>
  <c r="C20" i="1"/>
  <c r="C36" i="1"/>
  <c r="C19" i="1" l="1"/>
  <c r="C45" i="1" s="1"/>
</calcChain>
</file>

<file path=xl/sharedStrings.xml><?xml version="1.0" encoding="utf-8"?>
<sst xmlns="http://schemas.openxmlformats.org/spreadsheetml/2006/main" count="136" uniqueCount="94">
  <si>
    <t xml:space="preserve">ИСТОЧНИКИ </t>
  </si>
  <si>
    <t>Код</t>
  </si>
  <si>
    <t xml:space="preserve">Источники финансирования дефицита бюджета города Новосибирска </t>
  </si>
  <si>
    <t>Сумма, тыс. рублей</t>
  </si>
  <si>
    <t>00001000000000000000</t>
  </si>
  <si>
    <t>ИСТОЧНИКИ ВНУТРЕННЕГО ФИНАНСИРОВАНИЯ ДЕФИЦИТОВ БЮДЖЕТОВ</t>
  </si>
  <si>
    <t>00001010000000000000</t>
  </si>
  <si>
    <t>ГОСУДАРСТВЕННЫЕ (МУНИЦИПАЛЬНЫЕ) ЦЕННЫЕ БУМАГИ, НОМИНАЛЬНАЯ СТОИМОСТЬ КОТОРЫХ УКАЗАНА В ВАЛЮТЕ РОССИЙСКОЙ ФЕДЕРАЦИИ</t>
  </si>
  <si>
    <t>00001010000000000700</t>
  </si>
  <si>
    <t>Размещение государственных (муниципальных) ценных бумаг, номинальная стоимость которых указана в валюте Российской Федерации</t>
  </si>
  <si>
    <t>00001010000040000710</t>
  </si>
  <si>
    <t>Размещение муниципальных ценных бумаг городских округов, номинальная стоимость которых указана в валюте Российской Федерации</t>
  </si>
  <si>
    <t>00001010000000000800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</si>
  <si>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</si>
  <si>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00001010000040000810</t>
  </si>
  <si>
    <t>Погашение муниципальных ценных бумаг городских округов, номинальная стоимость которых указана в валюте Российской Федерации</t>
  </si>
  <si>
    <t>00001020000000000000</t>
  </si>
  <si>
    <t>КРЕДИТЫ КРЕДИТНЫХ ОРГАНИЗАЦИЙ В ВАЛЮТЕ РОССИЙСКОЙ ФЕДЕРАЦИИ</t>
  </si>
  <si>
    <t>00001020000000000700</t>
  </si>
  <si>
    <t>00001020000040000710</t>
  </si>
  <si>
    <t>00001020000000000800</t>
  </si>
  <si>
    <t xml:space="preserve">Погашение кредитов, предоставленных кредитными организациями в валюте Российской Федерации </t>
  </si>
  <si>
    <t>00001020000040000810</t>
  </si>
  <si>
    <t>Погашение бюджетами городских округов кредитов от кредитных организаций в валюте Российской Федерации</t>
  </si>
  <si>
    <t>00001030000000000000</t>
  </si>
  <si>
    <t>00001030100000000000</t>
  </si>
  <si>
    <t>00001030100000000700</t>
  </si>
  <si>
    <t>00001030100040000710</t>
  </si>
  <si>
    <t>00001030100000000800</t>
  </si>
  <si>
    <t>00001030100040000810</t>
  </si>
  <si>
    <t>00001050000000000000</t>
  </si>
  <si>
    <t>ИЗМЕНЕНИЕ ОСТАТКОВ СРЕДСТВ НА СЧЕТАХ ПО УЧЕТУ СРЕДСТВ БЮДЖЕТА</t>
  </si>
  <si>
    <t>00001050000000000500</t>
  </si>
  <si>
    <t>Увеличение остатков средств бюджетов</t>
  </si>
  <si>
    <t>00001050200000000500</t>
  </si>
  <si>
    <t>Увеличение прочих остатков средств бюджетов</t>
  </si>
  <si>
    <t>00001050201000000510</t>
  </si>
  <si>
    <t>Увеличение прочих остатков денежных средств бюджетов</t>
  </si>
  <si>
    <t>00001050201040000510</t>
  </si>
  <si>
    <t>Увеличение прочих остатков денежных средств бюджетов городских округов</t>
  </si>
  <si>
    <t>00001050000000000600</t>
  </si>
  <si>
    <t>Уменьшение остатков средств бюджетов</t>
  </si>
  <si>
    <t>00001050200000000600</t>
  </si>
  <si>
    <t>Уменьшение прочих остатков средств бюджетов</t>
  </si>
  <si>
    <t>00001050201000000610</t>
  </si>
  <si>
    <t>Уменьшение прочих остатков денежных средств бюджетов</t>
  </si>
  <si>
    <t>00001050201040000610</t>
  </si>
  <si>
    <t>Уменьшение прочих остатков денежных средств бюджетов городских округов</t>
  </si>
  <si>
    <t>Итого: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</si>
  <si>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</si>
  <si>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</si>
  <si>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 xml:space="preserve">Бюджетные кредиты из других бюджетов бюджетной системы Российской Федерации в валюте Российской Федерации </t>
  </si>
  <si>
    <t>БЮДЖЕТНЫЕ КРЕДИТЫ ИЗ ДРУГИХ БЮДЖЕТОВ БЮДЖЕТНОЙ СИСТЕМЫ РОССИЙСКОЙ ФЕДЕРАЦИИ</t>
  </si>
  <si>
    <t xml:space="preserve">                                                                                                    Приложение 9</t>
  </si>
  <si>
    <t xml:space="preserve">                                                                                                    к решению Совета депутатов</t>
  </si>
  <si>
    <t xml:space="preserve">                                                                                                    города Новосибирска</t>
  </si>
  <si>
    <t>________________</t>
  </si>
  <si>
    <t xml:space="preserve">                                                                                                    Приложение </t>
  </si>
  <si>
    <t xml:space="preserve">                                                                                                    от                   № </t>
  </si>
  <si>
    <t xml:space="preserve">                                                                                                    от 23.12.2020 № 70</t>
  </si>
  <si>
    <t>финансирования дефицита бюджета города Новосибирска на 2021 год</t>
  </si>
  <si>
    <t>Привлечение кредитов от кредитных организаций в валюте Российской Федерации</t>
  </si>
  <si>
    <t xml:space="preserve">Привлечение кредитов от кредитных организаций бюджетами городских округов в валюте Российской Федерации </t>
  </si>
  <si>
    <t>Привлечение бюджетных кредитов из других бюджетов бюджетной системы Российской Федерации в валюте Российской Федерации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</si>
  <si>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</si>
  <si>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>2021 год</t>
  </si>
  <si>
    <t>01000000000000000</t>
  </si>
  <si>
    <t>01010000000000000</t>
  </si>
  <si>
    <t>01010000000000700</t>
  </si>
  <si>
    <t>01010000040000710</t>
  </si>
  <si>
    <t>01010000000000800</t>
  </si>
  <si>
    <t>01010000040000810</t>
  </si>
  <si>
    <t>01020000000000000</t>
  </si>
  <si>
    <t>01020000000000700</t>
  </si>
  <si>
    <t>01020000040000710</t>
  </si>
  <si>
    <t>01020000000000800</t>
  </si>
  <si>
    <t>01020000040000810</t>
  </si>
  <si>
    <t>01030000000000000</t>
  </si>
  <si>
    <t>01030100000000000</t>
  </si>
  <si>
    <t>01030100000000700</t>
  </si>
  <si>
    <t>01030100040000710</t>
  </si>
  <si>
    <t>01030100000000800</t>
  </si>
  <si>
    <t>01030100040000810</t>
  </si>
  <si>
    <t>01050000000000000</t>
  </si>
  <si>
    <t>01050000000000500</t>
  </si>
  <si>
    <t>01050200000000500</t>
  </si>
  <si>
    <t>01050201000000510</t>
  </si>
  <si>
    <t>01050201040000510</t>
  </si>
  <si>
    <t>01050000000000600</t>
  </si>
  <si>
    <t>01050200000000600</t>
  </si>
  <si>
    <t>01050201000000610</t>
  </si>
  <si>
    <t>01050201040000610</t>
  </si>
  <si>
    <t xml:space="preserve">                                                                                                    Приложение 8</t>
  </si>
  <si>
    <t xml:space="preserve">                                                                                                    от ___________  № 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</si>
</sst>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2" x14ac:knownFonts="1"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4"/>
      <name val="Times New Roman"/>
      <family val="1"/>
    </font>
    <font>
      <sz val="14"/>
      <name val="Times New Roman"/>
      <family val="1"/>
    </font>
    <font>
      <i/>
      <sz val="14"/>
      <name val="Times New Roman"/>
      <family val="1"/>
    </font>
    <font>
      <sz val="10"/>
      <name val="Times New Roman"/>
      <family val="1"/>
    </font>
    <font>
      <i/>
      <sz val="13.5"/>
      <name val="Times New Roman"/>
      <family val="1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i/>
      <sz val="14"/>
      <name val="Times New Roman"/>
      <family val="1"/>
      <charset val="204"/>
    </font>
    <font>
      <sz val="14"/>
      <name val="Times New Roman CYR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9" fillId="0" borderId="0"/>
  </cellStyleXfs>
  <cellXfs count="77">
    <xf numFmtId="0" fontId="0" fillId="0" borderId="0" xfId="0"/>
    <xf numFmtId="49" fontId="2" fillId="0" borderId="1" xfId="1" applyNumberFormat="1" applyFont="1" applyBorder="1" applyAlignment="1">
      <alignment horizontal="center" vertical="top" wrapText="1"/>
    </xf>
    <xf numFmtId="49" fontId="3" fillId="0" borderId="1" xfId="1" applyNumberFormat="1" applyFont="1" applyBorder="1" applyAlignment="1">
      <alignment horizontal="center" vertical="top" wrapText="1"/>
    </xf>
    <xf numFmtId="0" fontId="3" fillId="0" borderId="1" xfId="1" applyFont="1" applyBorder="1" applyAlignment="1">
      <alignment horizontal="justify" vertical="top" wrapText="1"/>
    </xf>
    <xf numFmtId="49" fontId="4" fillId="0" borderId="1" xfId="1" applyNumberFormat="1" applyFont="1" applyBorder="1" applyAlignment="1">
      <alignment horizontal="center" vertical="top" wrapText="1"/>
    </xf>
    <xf numFmtId="49" fontId="3" fillId="0" borderId="1" xfId="1" applyNumberFormat="1" applyFont="1" applyBorder="1" applyAlignment="1">
      <alignment horizontal="center" vertical="top"/>
    </xf>
    <xf numFmtId="49" fontId="4" fillId="0" borderId="1" xfId="1" applyNumberFormat="1" applyFont="1" applyBorder="1" applyAlignment="1">
      <alignment horizontal="center" vertical="top"/>
    </xf>
    <xf numFmtId="0" fontId="4" fillId="0" borderId="1" xfId="1" applyFont="1" applyBorder="1" applyAlignment="1">
      <alignment horizontal="justify" vertical="top" wrapText="1"/>
    </xf>
    <xf numFmtId="49" fontId="2" fillId="0" borderId="1" xfId="1" applyNumberFormat="1" applyFont="1" applyBorder="1" applyAlignment="1">
      <alignment horizontal="center" vertical="top"/>
    </xf>
    <xf numFmtId="0" fontId="2" fillId="0" borderId="1" xfId="1" applyFont="1" applyBorder="1" applyAlignment="1">
      <alignment horizontal="justify" vertical="top" wrapText="1"/>
    </xf>
    <xf numFmtId="0" fontId="5" fillId="0" borderId="0" xfId="1" applyFont="1"/>
    <xf numFmtId="0" fontId="3" fillId="0" borderId="1" xfId="1" applyFont="1" applyBorder="1" applyAlignment="1">
      <alignment horizontal="center" vertical="center" wrapText="1"/>
    </xf>
    <xf numFmtId="49" fontId="6" fillId="0" borderId="1" xfId="1" applyNumberFormat="1" applyFont="1" applyBorder="1" applyAlignment="1">
      <alignment horizontal="center" vertical="top"/>
    </xf>
    <xf numFmtId="0" fontId="6" fillId="0" borderId="1" xfId="1" applyFont="1" applyBorder="1" applyAlignment="1">
      <alignment horizontal="justify" vertical="top" wrapText="1"/>
    </xf>
    <xf numFmtId="0" fontId="3" fillId="0" borderId="0" xfId="1" applyFont="1"/>
    <xf numFmtId="0" fontId="3" fillId="0" borderId="1" xfId="1" applyFont="1" applyBorder="1" applyAlignment="1">
      <alignment horizontal="center" vertical="top" wrapText="1"/>
    </xf>
    <xf numFmtId="0" fontId="7" fillId="0" borderId="1" xfId="1" applyFont="1" applyBorder="1" applyAlignment="1">
      <alignment horizontal="justify" vertical="top" wrapText="1"/>
    </xf>
    <xf numFmtId="0" fontId="7" fillId="0" borderId="1" xfId="1" applyFont="1" applyBorder="1" applyAlignment="1">
      <alignment horizontal="center" vertical="top" wrapText="1"/>
    </xf>
    <xf numFmtId="49" fontId="7" fillId="0" borderId="1" xfId="1" applyNumberFormat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justify" vertical="center" wrapText="1"/>
    </xf>
    <xf numFmtId="49" fontId="10" fillId="0" borderId="1" xfId="1" applyNumberFormat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justify" vertical="center" wrapText="1"/>
    </xf>
    <xf numFmtId="49" fontId="11" fillId="0" borderId="0" xfId="1" applyNumberFormat="1" applyFont="1" applyAlignment="1">
      <alignment horizontal="center"/>
    </xf>
    <xf numFmtId="164" fontId="2" fillId="0" borderId="1" xfId="0" applyNumberFormat="1" applyFont="1" applyBorder="1" applyAlignment="1">
      <alignment vertical="top"/>
    </xf>
    <xf numFmtId="164" fontId="3" fillId="0" borderId="1" xfId="0" applyNumberFormat="1" applyFont="1" applyBorder="1" applyAlignment="1">
      <alignment vertical="top"/>
    </xf>
    <xf numFmtId="164" fontId="8" fillId="0" borderId="1" xfId="0" applyNumberFormat="1" applyFont="1" applyBorder="1" applyAlignment="1">
      <alignment vertical="top"/>
    </xf>
    <xf numFmtId="164" fontId="7" fillId="0" borderId="1" xfId="0" applyNumberFormat="1" applyFont="1" applyBorder="1" applyAlignment="1">
      <alignment vertical="top"/>
    </xf>
    <xf numFmtId="164" fontId="4" fillId="0" borderId="1" xfId="0" applyNumberFormat="1" applyFont="1" applyBorder="1" applyAlignment="1">
      <alignment vertical="top"/>
    </xf>
    <xf numFmtId="4" fontId="0" fillId="0" borderId="0" xfId="0" applyNumberFormat="1"/>
    <xf numFmtId="164" fontId="2" fillId="0" borderId="2" xfId="0" applyNumberFormat="1" applyFont="1" applyBorder="1" applyAlignment="1">
      <alignment vertical="top" wrapText="1"/>
    </xf>
    <xf numFmtId="164" fontId="3" fillId="0" borderId="2" xfId="0" applyNumberFormat="1" applyFont="1" applyBorder="1" applyAlignment="1">
      <alignment vertical="top" wrapText="1"/>
    </xf>
    <xf numFmtId="164" fontId="7" fillId="0" borderId="1" xfId="1" applyNumberFormat="1" applyFont="1" applyBorder="1" applyAlignment="1">
      <alignment vertical="top"/>
    </xf>
    <xf numFmtId="164" fontId="6" fillId="2" borderId="1" xfId="1" applyNumberFormat="1" applyFont="1" applyFill="1" applyBorder="1" applyAlignment="1">
      <alignment vertical="top"/>
    </xf>
    <xf numFmtId="164" fontId="10" fillId="2" borderId="1" xfId="1" applyNumberFormat="1" applyFont="1" applyFill="1" applyBorder="1" applyAlignment="1">
      <alignment vertical="top"/>
    </xf>
    <xf numFmtId="164" fontId="4" fillId="2" borderId="1" xfId="1" applyNumberFormat="1" applyFont="1" applyFill="1" applyBorder="1" applyAlignment="1">
      <alignment vertical="top"/>
    </xf>
    <xf numFmtId="164" fontId="4" fillId="2" borderId="2" xfId="1" applyNumberFormat="1" applyFont="1" applyFill="1" applyBorder="1" applyAlignment="1">
      <alignment vertical="top" wrapText="1"/>
    </xf>
    <xf numFmtId="49" fontId="11" fillId="0" borderId="0" xfId="1" applyNumberFormat="1" applyFont="1" applyFill="1" applyAlignment="1">
      <alignment horizontal="center"/>
    </xf>
    <xf numFmtId="0" fontId="3" fillId="0" borderId="0" xfId="1" applyFont="1" applyFill="1"/>
    <xf numFmtId="0" fontId="5" fillId="0" borderId="0" xfId="1" applyFont="1" applyFill="1"/>
    <xf numFmtId="0" fontId="7" fillId="0" borderId="1" xfId="1" applyFont="1" applyFill="1" applyBorder="1" applyAlignment="1">
      <alignment horizontal="center" vertical="top" wrapText="1"/>
    </xf>
    <xf numFmtId="0" fontId="3" fillId="0" borderId="1" xfId="1" applyFont="1" applyFill="1" applyBorder="1" applyAlignment="1">
      <alignment horizontal="center" vertical="top" wrapText="1"/>
    </xf>
    <xf numFmtId="0" fontId="3" fillId="0" borderId="1" xfId="1" applyFont="1" applyFill="1" applyBorder="1" applyAlignment="1">
      <alignment horizontal="center" vertical="center" wrapText="1"/>
    </xf>
    <xf numFmtId="49" fontId="2" fillId="0" borderId="1" xfId="1" applyNumberFormat="1" applyFont="1" applyFill="1" applyBorder="1" applyAlignment="1">
      <alignment horizontal="center" vertical="top" wrapText="1"/>
    </xf>
    <xf numFmtId="0" fontId="2" fillId="0" borderId="1" xfId="1" applyFont="1" applyFill="1" applyBorder="1" applyAlignment="1">
      <alignment horizontal="justify" vertical="top" wrapText="1"/>
    </xf>
    <xf numFmtId="164" fontId="2" fillId="0" borderId="2" xfId="0" applyNumberFormat="1" applyFont="1" applyFill="1" applyBorder="1" applyAlignment="1">
      <alignment vertical="top" wrapText="1"/>
    </xf>
    <xf numFmtId="49" fontId="3" fillId="0" borderId="1" xfId="1" applyNumberFormat="1" applyFont="1" applyFill="1" applyBorder="1" applyAlignment="1">
      <alignment horizontal="center" vertical="top" wrapText="1"/>
    </xf>
    <xf numFmtId="0" fontId="3" fillId="0" borderId="1" xfId="1" applyFont="1" applyFill="1" applyBorder="1" applyAlignment="1">
      <alignment horizontal="justify" vertical="top" wrapText="1"/>
    </xf>
    <xf numFmtId="164" fontId="3" fillId="0" borderId="2" xfId="0" applyNumberFormat="1" applyFont="1" applyFill="1" applyBorder="1" applyAlignment="1">
      <alignment vertical="top" wrapText="1"/>
    </xf>
    <xf numFmtId="49" fontId="4" fillId="0" borderId="1" xfId="1" applyNumberFormat="1" applyFont="1" applyFill="1" applyBorder="1" applyAlignment="1">
      <alignment horizontal="center" vertical="top" wrapText="1"/>
    </xf>
    <xf numFmtId="0" fontId="4" fillId="0" borderId="1" xfId="1" applyFont="1" applyFill="1" applyBorder="1" applyAlignment="1">
      <alignment horizontal="justify" vertical="top" wrapText="1"/>
    </xf>
    <xf numFmtId="164" fontId="4" fillId="0" borderId="2" xfId="1" applyNumberFormat="1" applyFont="1" applyFill="1" applyBorder="1" applyAlignment="1">
      <alignment vertical="top" wrapText="1"/>
    </xf>
    <xf numFmtId="49" fontId="3" fillId="0" borderId="1" xfId="1" applyNumberFormat="1" applyFont="1" applyFill="1" applyBorder="1" applyAlignment="1">
      <alignment horizontal="center" vertical="top"/>
    </xf>
    <xf numFmtId="49" fontId="4" fillId="0" borderId="1" xfId="1" applyNumberFormat="1" applyFont="1" applyFill="1" applyBorder="1" applyAlignment="1">
      <alignment horizontal="center" vertical="top"/>
    </xf>
    <xf numFmtId="49" fontId="2" fillId="0" borderId="1" xfId="1" applyNumberFormat="1" applyFont="1" applyFill="1" applyBorder="1" applyAlignment="1">
      <alignment horizontal="center" vertical="top"/>
    </xf>
    <xf numFmtId="164" fontId="2" fillId="0" borderId="1" xfId="0" applyNumberFormat="1" applyFont="1" applyFill="1" applyBorder="1" applyAlignment="1">
      <alignment vertical="top"/>
    </xf>
    <xf numFmtId="164" fontId="3" fillId="0" borderId="1" xfId="0" applyNumberFormat="1" applyFont="1" applyFill="1" applyBorder="1" applyAlignment="1">
      <alignment vertical="top"/>
    </xf>
    <xf numFmtId="164" fontId="4" fillId="0" borderId="1" xfId="1" applyNumberFormat="1" applyFont="1" applyFill="1" applyBorder="1" applyAlignment="1">
      <alignment vertical="top"/>
    </xf>
    <xf numFmtId="164" fontId="8" fillId="0" borderId="1" xfId="0" applyNumberFormat="1" applyFont="1" applyFill="1" applyBorder="1" applyAlignment="1">
      <alignment vertical="top"/>
    </xf>
    <xf numFmtId="0" fontId="7" fillId="0" borderId="1" xfId="1" applyFont="1" applyFill="1" applyBorder="1" applyAlignment="1">
      <alignment horizontal="justify" vertical="top" wrapText="1"/>
    </xf>
    <xf numFmtId="164" fontId="7" fillId="0" borderId="1" xfId="0" applyNumberFormat="1" applyFont="1" applyFill="1" applyBorder="1" applyAlignment="1">
      <alignment vertical="top"/>
    </xf>
    <xf numFmtId="49" fontId="6" fillId="0" borderId="1" xfId="1" applyNumberFormat="1" applyFont="1" applyFill="1" applyBorder="1" applyAlignment="1">
      <alignment horizontal="center" vertical="top"/>
    </xf>
    <xf numFmtId="0" fontId="6" fillId="0" borderId="1" xfId="1" applyFont="1" applyFill="1" applyBorder="1" applyAlignment="1">
      <alignment horizontal="justify" vertical="top" wrapText="1"/>
    </xf>
    <xf numFmtId="164" fontId="6" fillId="0" borderId="1" xfId="1" applyNumberFormat="1" applyFont="1" applyFill="1" applyBorder="1" applyAlignment="1">
      <alignment vertical="top"/>
    </xf>
    <xf numFmtId="164" fontId="4" fillId="0" borderId="1" xfId="0" applyNumberFormat="1" applyFont="1" applyFill="1" applyBorder="1" applyAlignment="1">
      <alignment vertical="top"/>
    </xf>
    <xf numFmtId="0" fontId="0" fillId="0" borderId="0" xfId="0" applyAlignment="1">
      <alignment horizontal="center"/>
    </xf>
    <xf numFmtId="49" fontId="2" fillId="0" borderId="3" xfId="0" applyNumberFormat="1" applyFont="1" applyBorder="1" applyAlignment="1">
      <alignment horizontal="left" vertical="top"/>
    </xf>
    <xf numFmtId="49" fontId="2" fillId="0" borderId="4" xfId="0" applyNumberFormat="1" applyFont="1" applyBorder="1" applyAlignment="1">
      <alignment horizontal="left" vertical="top"/>
    </xf>
    <xf numFmtId="49" fontId="11" fillId="0" borderId="0" xfId="1" applyNumberFormat="1" applyFont="1" applyAlignment="1">
      <alignment horizontal="left"/>
    </xf>
    <xf numFmtId="0" fontId="3" fillId="0" borderId="1" xfId="1" applyFont="1" applyBorder="1" applyAlignment="1">
      <alignment horizontal="center" vertical="top" wrapText="1"/>
    </xf>
    <xf numFmtId="0" fontId="1" fillId="0" borderId="1" xfId="1" applyFont="1" applyBorder="1" applyAlignment="1">
      <alignment horizontal="center" vertical="top" wrapText="1"/>
    </xf>
    <xf numFmtId="0" fontId="2" fillId="0" borderId="0" xfId="1" applyFont="1" applyAlignment="1">
      <alignment horizontal="center"/>
    </xf>
    <xf numFmtId="49" fontId="11" fillId="0" borderId="0" xfId="1" applyNumberFormat="1" applyFont="1" applyFill="1" applyAlignment="1">
      <alignment horizontal="left"/>
    </xf>
    <xf numFmtId="49" fontId="2" fillId="0" borderId="3" xfId="0" applyNumberFormat="1" applyFont="1" applyFill="1" applyBorder="1" applyAlignment="1">
      <alignment horizontal="left" vertical="top"/>
    </xf>
    <xf numFmtId="49" fontId="2" fillId="0" borderId="4" xfId="0" applyNumberFormat="1" applyFont="1" applyFill="1" applyBorder="1" applyAlignment="1">
      <alignment horizontal="left" vertical="top"/>
    </xf>
    <xf numFmtId="0" fontId="2" fillId="0" borderId="0" xfId="1" applyFont="1" applyFill="1" applyAlignment="1">
      <alignment horizontal="center"/>
    </xf>
    <xf numFmtId="0" fontId="3" fillId="0" borderId="1" xfId="1" applyFont="1" applyFill="1" applyBorder="1" applyAlignment="1">
      <alignment horizontal="center" vertical="top" wrapText="1"/>
    </xf>
    <xf numFmtId="0" fontId="1" fillId="0" borderId="1" xfId="1" applyFont="1" applyFill="1" applyBorder="1" applyAlignment="1">
      <alignment horizontal="center" vertical="top" wrapText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7"/>
  <sheetViews>
    <sheetView workbookViewId="0">
      <selection activeCell="B33" sqref="B33"/>
    </sheetView>
  </sheetViews>
  <sheetFormatPr defaultRowHeight="15.75" x14ac:dyDescent="0.25"/>
  <cols>
    <col min="1" max="1" width="29.375" customWidth="1"/>
    <col min="2" max="2" width="47.75" customWidth="1"/>
    <col min="3" max="3" width="17.625" customWidth="1"/>
  </cols>
  <sheetData>
    <row r="1" spans="1:3" ht="18.75" x14ac:dyDescent="0.3">
      <c r="A1" s="67" t="s">
        <v>57</v>
      </c>
      <c r="B1" s="67"/>
      <c r="C1" s="67"/>
    </row>
    <row r="2" spans="1:3" ht="18.75" x14ac:dyDescent="0.3">
      <c r="A2" s="67" t="s">
        <v>54</v>
      </c>
      <c r="B2" s="67"/>
      <c r="C2" s="67"/>
    </row>
    <row r="3" spans="1:3" ht="18.75" x14ac:dyDescent="0.3">
      <c r="A3" s="67" t="s">
        <v>55</v>
      </c>
      <c r="B3" s="67"/>
      <c r="C3" s="67"/>
    </row>
    <row r="4" spans="1:3" ht="18.75" x14ac:dyDescent="0.3">
      <c r="A4" s="67" t="s">
        <v>58</v>
      </c>
      <c r="B4" s="67"/>
      <c r="C4" s="67"/>
    </row>
    <row r="5" spans="1:3" ht="10.5" customHeight="1" x14ac:dyDescent="0.3">
      <c r="A5" s="22"/>
      <c r="B5" s="22"/>
      <c r="C5" s="22"/>
    </row>
    <row r="6" spans="1:3" ht="9.75" customHeight="1" x14ac:dyDescent="0.3">
      <c r="A6" s="14"/>
      <c r="B6" s="14"/>
      <c r="C6" s="14"/>
    </row>
    <row r="7" spans="1:3" ht="18.75" x14ac:dyDescent="0.3">
      <c r="A7" s="67" t="s">
        <v>53</v>
      </c>
      <c r="B7" s="67"/>
      <c r="C7" s="67"/>
    </row>
    <row r="8" spans="1:3" ht="18.75" x14ac:dyDescent="0.3">
      <c r="A8" s="67" t="s">
        <v>54</v>
      </c>
      <c r="B8" s="67"/>
      <c r="C8" s="67"/>
    </row>
    <row r="9" spans="1:3" ht="18.75" x14ac:dyDescent="0.3">
      <c r="A9" s="67" t="s">
        <v>55</v>
      </c>
      <c r="B9" s="67"/>
      <c r="C9" s="67"/>
    </row>
    <row r="10" spans="1:3" ht="18.75" x14ac:dyDescent="0.3">
      <c r="A10" s="67" t="s">
        <v>59</v>
      </c>
      <c r="B10" s="67"/>
      <c r="C10" s="67"/>
    </row>
    <row r="11" spans="1:3" ht="12.75" customHeight="1" x14ac:dyDescent="0.3">
      <c r="A11" s="14"/>
      <c r="B11" s="14"/>
      <c r="C11" s="14"/>
    </row>
    <row r="12" spans="1:3" ht="12.75" customHeight="1" x14ac:dyDescent="0.3">
      <c r="A12" s="14"/>
      <c r="B12" s="14"/>
      <c r="C12" s="14"/>
    </row>
    <row r="13" spans="1:3" ht="18.75" x14ac:dyDescent="0.3">
      <c r="A13" s="70" t="s">
        <v>0</v>
      </c>
      <c r="B13" s="70"/>
      <c r="C13" s="70"/>
    </row>
    <row r="14" spans="1:3" ht="18.75" x14ac:dyDescent="0.3">
      <c r="A14" s="70" t="s">
        <v>60</v>
      </c>
      <c r="B14" s="70"/>
      <c r="C14" s="70"/>
    </row>
    <row r="15" spans="1:3" x14ac:dyDescent="0.25">
      <c r="A15" s="10"/>
      <c r="B15" s="10"/>
      <c r="C15" s="10"/>
    </row>
    <row r="16" spans="1:3" ht="37.5" x14ac:dyDescent="0.25">
      <c r="A16" s="68" t="s">
        <v>1</v>
      </c>
      <c r="B16" s="68" t="s">
        <v>2</v>
      </c>
      <c r="C16" s="17" t="s">
        <v>3</v>
      </c>
    </row>
    <row r="17" spans="1:3" ht="18.75" x14ac:dyDescent="0.25">
      <c r="A17" s="69"/>
      <c r="B17" s="69"/>
      <c r="C17" s="15" t="s">
        <v>65</v>
      </c>
    </row>
    <row r="18" spans="1:3" ht="17.25" customHeight="1" x14ac:dyDescent="0.25">
      <c r="A18" s="11">
        <v>1</v>
      </c>
      <c r="B18" s="11">
        <v>2</v>
      </c>
      <c r="C18" s="11">
        <v>3</v>
      </c>
    </row>
    <row r="19" spans="1:3" ht="57" customHeight="1" x14ac:dyDescent="0.25">
      <c r="A19" s="1" t="s">
        <v>4</v>
      </c>
      <c r="B19" s="9" t="s">
        <v>5</v>
      </c>
      <c r="C19" s="29">
        <f>C20+C25+C30+C36</f>
        <v>1246375.700000003</v>
      </c>
    </row>
    <row r="20" spans="1:3" ht="93.75" customHeight="1" x14ac:dyDescent="0.25">
      <c r="A20" s="1" t="s">
        <v>6</v>
      </c>
      <c r="B20" s="9" t="s">
        <v>7</v>
      </c>
      <c r="C20" s="29">
        <f>C21+C23</f>
        <v>-1600000</v>
      </c>
    </row>
    <row r="21" spans="1:3" ht="75" customHeight="1" x14ac:dyDescent="0.25">
      <c r="A21" s="2" t="s">
        <v>8</v>
      </c>
      <c r="B21" s="3" t="s">
        <v>9</v>
      </c>
      <c r="C21" s="30">
        <f>C22</f>
        <v>0</v>
      </c>
    </row>
    <row r="22" spans="1:3" ht="75.75" customHeight="1" x14ac:dyDescent="0.25">
      <c r="A22" s="4" t="s">
        <v>10</v>
      </c>
      <c r="B22" s="7" t="s">
        <v>11</v>
      </c>
      <c r="C22" s="35">
        <v>0</v>
      </c>
    </row>
    <row r="23" spans="1:3" ht="56.25" customHeight="1" x14ac:dyDescent="0.25">
      <c r="A23" s="5" t="s">
        <v>12</v>
      </c>
      <c r="B23" s="3" t="s">
        <v>13</v>
      </c>
      <c r="C23" s="30">
        <f>C24</f>
        <v>-1600000</v>
      </c>
    </row>
    <row r="24" spans="1:3" ht="75" customHeight="1" x14ac:dyDescent="0.25">
      <c r="A24" s="6" t="s">
        <v>14</v>
      </c>
      <c r="B24" s="7" t="s">
        <v>15</v>
      </c>
      <c r="C24" s="35">
        <v>-1600000</v>
      </c>
    </row>
    <row r="25" spans="1:3" ht="36.75" customHeight="1" x14ac:dyDescent="0.25">
      <c r="A25" s="8" t="s">
        <v>16</v>
      </c>
      <c r="B25" s="9" t="s">
        <v>17</v>
      </c>
      <c r="C25" s="23">
        <f>C26+C28</f>
        <v>2800000</v>
      </c>
    </row>
    <row r="26" spans="1:3" ht="37.5" customHeight="1" x14ac:dyDescent="0.25">
      <c r="A26" s="5" t="s">
        <v>18</v>
      </c>
      <c r="B26" s="3" t="s">
        <v>61</v>
      </c>
      <c r="C26" s="24">
        <f>C27</f>
        <v>38000000</v>
      </c>
    </row>
    <row r="27" spans="1:3" ht="54.75" customHeight="1" x14ac:dyDescent="0.25">
      <c r="A27" s="6" t="s">
        <v>19</v>
      </c>
      <c r="B27" s="7" t="s">
        <v>62</v>
      </c>
      <c r="C27" s="34">
        <v>38000000</v>
      </c>
    </row>
    <row r="28" spans="1:3" ht="55.5" customHeight="1" x14ac:dyDescent="0.25">
      <c r="A28" s="5" t="s">
        <v>20</v>
      </c>
      <c r="B28" s="3" t="s">
        <v>21</v>
      </c>
      <c r="C28" s="24">
        <f>C29</f>
        <v>-35200000</v>
      </c>
    </row>
    <row r="29" spans="1:3" ht="56.25" customHeight="1" x14ac:dyDescent="0.25">
      <c r="A29" s="6" t="s">
        <v>22</v>
      </c>
      <c r="B29" s="7" t="s">
        <v>23</v>
      </c>
      <c r="C29" s="34">
        <v>-35200000</v>
      </c>
    </row>
    <row r="30" spans="1:3" ht="55.5" customHeight="1" x14ac:dyDescent="0.25">
      <c r="A30" s="8" t="s">
        <v>24</v>
      </c>
      <c r="B30" s="9" t="s">
        <v>52</v>
      </c>
      <c r="C30" s="25">
        <f>C31</f>
        <v>0</v>
      </c>
    </row>
    <row r="31" spans="1:3" ht="56.25" customHeight="1" x14ac:dyDescent="0.25">
      <c r="A31" s="5" t="s">
        <v>25</v>
      </c>
      <c r="B31" s="16" t="s">
        <v>51</v>
      </c>
      <c r="C31" s="26">
        <f>C32+C34</f>
        <v>0</v>
      </c>
    </row>
    <row r="32" spans="1:3" ht="57" customHeight="1" x14ac:dyDescent="0.25">
      <c r="A32" s="18" t="s">
        <v>26</v>
      </c>
      <c r="B32" s="19" t="s">
        <v>63</v>
      </c>
      <c r="C32" s="31">
        <f>C33</f>
        <v>4500000</v>
      </c>
    </row>
    <row r="33" spans="1:3" ht="75" customHeight="1" x14ac:dyDescent="0.25">
      <c r="A33" s="20" t="s">
        <v>27</v>
      </c>
      <c r="B33" s="21" t="s">
        <v>64</v>
      </c>
      <c r="C33" s="33">
        <v>4500000</v>
      </c>
    </row>
    <row r="34" spans="1:3" ht="75" customHeight="1" x14ac:dyDescent="0.25">
      <c r="A34" s="5" t="s">
        <v>28</v>
      </c>
      <c r="B34" s="3" t="s">
        <v>50</v>
      </c>
      <c r="C34" s="24">
        <f>C35</f>
        <v>-4500000</v>
      </c>
    </row>
    <row r="35" spans="1:3" ht="70.5" customHeight="1" x14ac:dyDescent="0.25">
      <c r="A35" s="12" t="s">
        <v>29</v>
      </c>
      <c r="B35" s="13" t="s">
        <v>49</v>
      </c>
      <c r="C35" s="32">
        <v>-4500000</v>
      </c>
    </row>
    <row r="36" spans="1:3" ht="37.5" customHeight="1" x14ac:dyDescent="0.25">
      <c r="A36" s="8" t="s">
        <v>30</v>
      </c>
      <c r="B36" s="9" t="s">
        <v>31</v>
      </c>
      <c r="C36" s="23">
        <f>C37+C41</f>
        <v>46375.70000000298</v>
      </c>
    </row>
    <row r="37" spans="1:3" ht="20.25" customHeight="1" x14ac:dyDescent="0.25">
      <c r="A37" s="8" t="s">
        <v>32</v>
      </c>
      <c r="B37" s="9" t="s">
        <v>33</v>
      </c>
      <c r="C37" s="23">
        <f>C38</f>
        <v>-94187862.599999994</v>
      </c>
    </row>
    <row r="38" spans="1:3" ht="19.5" customHeight="1" x14ac:dyDescent="0.25">
      <c r="A38" s="5" t="s">
        <v>34</v>
      </c>
      <c r="B38" s="3" t="s">
        <v>35</v>
      </c>
      <c r="C38" s="24">
        <f>C39</f>
        <v>-94187862.599999994</v>
      </c>
    </row>
    <row r="39" spans="1:3" ht="36.75" customHeight="1" x14ac:dyDescent="0.25">
      <c r="A39" s="6" t="s">
        <v>36</v>
      </c>
      <c r="B39" s="7" t="s">
        <v>37</v>
      </c>
      <c r="C39" s="27">
        <f>C40</f>
        <v>-94187862.599999994</v>
      </c>
    </row>
    <row r="40" spans="1:3" ht="35.25" customHeight="1" x14ac:dyDescent="0.25">
      <c r="A40" s="12" t="s">
        <v>38</v>
      </c>
      <c r="B40" s="13" t="s">
        <v>39</v>
      </c>
      <c r="C40" s="32">
        <v>-94187862.599999994</v>
      </c>
    </row>
    <row r="41" spans="1:3" ht="19.5" customHeight="1" x14ac:dyDescent="0.25">
      <c r="A41" s="8" t="s">
        <v>40</v>
      </c>
      <c r="B41" s="9" t="s">
        <v>41</v>
      </c>
      <c r="C41" s="23">
        <f>C42</f>
        <v>94234238.299999997</v>
      </c>
    </row>
    <row r="42" spans="1:3" ht="37.5" x14ac:dyDescent="0.25">
      <c r="A42" s="5" t="s">
        <v>42</v>
      </c>
      <c r="B42" s="3" t="s">
        <v>43</v>
      </c>
      <c r="C42" s="24">
        <f>C43</f>
        <v>94234238.299999997</v>
      </c>
    </row>
    <row r="43" spans="1:3" ht="37.5" x14ac:dyDescent="0.25">
      <c r="A43" s="6" t="s">
        <v>44</v>
      </c>
      <c r="B43" s="7" t="s">
        <v>45</v>
      </c>
      <c r="C43" s="27">
        <f>C44</f>
        <v>94234238.299999997</v>
      </c>
    </row>
    <row r="44" spans="1:3" ht="36.75" customHeight="1" x14ac:dyDescent="0.25">
      <c r="A44" s="12" t="s">
        <v>46</v>
      </c>
      <c r="B44" s="13" t="s">
        <v>47</v>
      </c>
      <c r="C44" s="32">
        <v>94234238.299999997</v>
      </c>
    </row>
    <row r="45" spans="1:3" ht="18.75" x14ac:dyDescent="0.25">
      <c r="A45" s="65" t="s">
        <v>48</v>
      </c>
      <c r="B45" s="66"/>
      <c r="C45" s="23">
        <f>C19</f>
        <v>1246375.700000003</v>
      </c>
    </row>
    <row r="46" spans="1:3" x14ac:dyDescent="0.25">
      <c r="C46" s="28"/>
    </row>
    <row r="47" spans="1:3" x14ac:dyDescent="0.25">
      <c r="A47" s="64" t="s">
        <v>56</v>
      </c>
      <c r="B47" s="64"/>
      <c r="C47" s="64"/>
    </row>
  </sheetData>
  <mergeCells count="14">
    <mergeCell ref="A47:C47"/>
    <mergeCell ref="A45:B45"/>
    <mergeCell ref="A1:C1"/>
    <mergeCell ref="A2:C2"/>
    <mergeCell ref="A3:C3"/>
    <mergeCell ref="A4:C4"/>
    <mergeCell ref="A16:A17"/>
    <mergeCell ref="B16:B17"/>
    <mergeCell ref="A13:C13"/>
    <mergeCell ref="A14:C14"/>
    <mergeCell ref="A7:C7"/>
    <mergeCell ref="A8:C8"/>
    <mergeCell ref="A9:C9"/>
    <mergeCell ref="A10:C10"/>
  </mergeCells>
  <pageMargins left="0.98425196850393704" right="0.39370078740157483" top="0.78740157480314965" bottom="0.59055118110236227" header="0.31496062992125984" footer="0.31496062992125984"/>
  <pageSetup paperSize="9" scale="84" fitToHeight="2" orientation="portrait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7"/>
  <sheetViews>
    <sheetView tabSelected="1" workbookViewId="0">
      <selection activeCell="A5" sqref="A5"/>
    </sheetView>
  </sheetViews>
  <sheetFormatPr defaultRowHeight="15.75" x14ac:dyDescent="0.25"/>
  <cols>
    <col min="1" max="1" width="29.375" customWidth="1"/>
    <col min="2" max="2" width="49.25" customWidth="1"/>
    <col min="3" max="3" width="17.625" customWidth="1"/>
  </cols>
  <sheetData>
    <row r="1" spans="1:3" ht="18.75" x14ac:dyDescent="0.3">
      <c r="A1" s="71" t="s">
        <v>92</v>
      </c>
      <c r="B1" s="71"/>
      <c r="C1" s="71"/>
    </row>
    <row r="2" spans="1:3" ht="18.75" x14ac:dyDescent="0.3">
      <c r="A2" s="71" t="s">
        <v>54</v>
      </c>
      <c r="B2" s="71"/>
      <c r="C2" s="71"/>
    </row>
    <row r="3" spans="1:3" ht="18.75" x14ac:dyDescent="0.3">
      <c r="A3" s="71" t="s">
        <v>55</v>
      </c>
      <c r="B3" s="71"/>
      <c r="C3" s="71"/>
    </row>
    <row r="4" spans="1:3" ht="18.75" x14ac:dyDescent="0.3">
      <c r="A4" s="71" t="s">
        <v>93</v>
      </c>
      <c r="B4" s="71"/>
      <c r="C4" s="71"/>
    </row>
    <row r="5" spans="1:3" ht="10.5" customHeight="1" x14ac:dyDescent="0.3">
      <c r="A5" s="36"/>
      <c r="B5" s="36"/>
      <c r="C5" s="36"/>
    </row>
    <row r="6" spans="1:3" ht="9.75" customHeight="1" x14ac:dyDescent="0.3">
      <c r="A6" s="37"/>
      <c r="B6" s="37"/>
      <c r="C6" s="37"/>
    </row>
    <row r="7" spans="1:3" ht="18.75" x14ac:dyDescent="0.3">
      <c r="A7" s="71" t="s">
        <v>53</v>
      </c>
      <c r="B7" s="71"/>
      <c r="C7" s="71"/>
    </row>
    <row r="8" spans="1:3" ht="18.75" x14ac:dyDescent="0.3">
      <c r="A8" s="71" t="s">
        <v>54</v>
      </c>
      <c r="B8" s="71"/>
      <c r="C8" s="71"/>
    </row>
    <row r="9" spans="1:3" ht="18.75" x14ac:dyDescent="0.3">
      <c r="A9" s="71" t="s">
        <v>55</v>
      </c>
      <c r="B9" s="71"/>
      <c r="C9" s="71"/>
    </row>
    <row r="10" spans="1:3" ht="18.75" x14ac:dyDescent="0.3">
      <c r="A10" s="71" t="s">
        <v>59</v>
      </c>
      <c r="B10" s="71"/>
      <c r="C10" s="71"/>
    </row>
    <row r="11" spans="1:3" ht="12.75" customHeight="1" x14ac:dyDescent="0.3">
      <c r="A11" s="37"/>
      <c r="B11" s="37"/>
      <c r="C11" s="37"/>
    </row>
    <row r="12" spans="1:3" ht="12.75" customHeight="1" x14ac:dyDescent="0.3">
      <c r="A12" s="37"/>
      <c r="B12" s="37"/>
      <c r="C12" s="37"/>
    </row>
    <row r="13" spans="1:3" ht="18.75" x14ac:dyDescent="0.3">
      <c r="A13" s="74" t="s">
        <v>0</v>
      </c>
      <c r="B13" s="74"/>
      <c r="C13" s="74"/>
    </row>
    <row r="14" spans="1:3" ht="18.75" x14ac:dyDescent="0.3">
      <c r="A14" s="74" t="s">
        <v>60</v>
      </c>
      <c r="B14" s="74"/>
      <c r="C14" s="74"/>
    </row>
    <row r="15" spans="1:3" x14ac:dyDescent="0.25">
      <c r="A15" s="38"/>
      <c r="B15" s="38"/>
      <c r="C15" s="38"/>
    </row>
    <row r="16" spans="1:3" ht="37.5" x14ac:dyDescent="0.25">
      <c r="A16" s="75" t="s">
        <v>1</v>
      </c>
      <c r="B16" s="75" t="s">
        <v>2</v>
      </c>
      <c r="C16" s="39" t="s">
        <v>3</v>
      </c>
    </row>
    <row r="17" spans="1:3" ht="18.75" x14ac:dyDescent="0.25">
      <c r="A17" s="76"/>
      <c r="B17" s="76"/>
      <c r="C17" s="40" t="s">
        <v>65</v>
      </c>
    </row>
    <row r="18" spans="1:3" ht="17.25" customHeight="1" x14ac:dyDescent="0.25">
      <c r="A18" s="41">
        <v>1</v>
      </c>
      <c r="B18" s="41">
        <v>2</v>
      </c>
      <c r="C18" s="41">
        <v>3</v>
      </c>
    </row>
    <row r="19" spans="1:3" ht="57" customHeight="1" x14ac:dyDescent="0.25">
      <c r="A19" s="42" t="s">
        <v>66</v>
      </c>
      <c r="B19" s="43" t="s">
        <v>5</v>
      </c>
      <c r="C19" s="44">
        <f>C20+C25+C30+C36</f>
        <v>800528</v>
      </c>
    </row>
    <row r="20" spans="1:3" ht="93.75" customHeight="1" x14ac:dyDescent="0.25">
      <c r="A20" s="42" t="s">
        <v>67</v>
      </c>
      <c r="B20" s="43" t="s">
        <v>7</v>
      </c>
      <c r="C20" s="44">
        <f>C21+C23</f>
        <v>5500000</v>
      </c>
    </row>
    <row r="21" spans="1:3" ht="56.25" customHeight="1" x14ac:dyDescent="0.25">
      <c r="A21" s="45" t="s">
        <v>68</v>
      </c>
      <c r="B21" s="46" t="s">
        <v>9</v>
      </c>
      <c r="C21" s="47">
        <f>C22</f>
        <v>7000000</v>
      </c>
    </row>
    <row r="22" spans="1:3" ht="75.75" customHeight="1" x14ac:dyDescent="0.25">
      <c r="A22" s="48" t="s">
        <v>69</v>
      </c>
      <c r="B22" s="49" t="s">
        <v>11</v>
      </c>
      <c r="C22" s="50">
        <v>7000000</v>
      </c>
    </row>
    <row r="23" spans="1:3" ht="56.25" customHeight="1" x14ac:dyDescent="0.25">
      <c r="A23" s="51" t="s">
        <v>70</v>
      </c>
      <c r="B23" s="46" t="s">
        <v>13</v>
      </c>
      <c r="C23" s="47">
        <f>C24</f>
        <v>-1500000</v>
      </c>
    </row>
    <row r="24" spans="1:3" ht="75" customHeight="1" x14ac:dyDescent="0.25">
      <c r="A24" s="52" t="s">
        <v>71</v>
      </c>
      <c r="B24" s="49" t="s">
        <v>15</v>
      </c>
      <c r="C24" s="50">
        <v>-1500000</v>
      </c>
    </row>
    <row r="25" spans="1:3" ht="38.25" customHeight="1" x14ac:dyDescent="0.25">
      <c r="A25" s="53" t="s">
        <v>72</v>
      </c>
      <c r="B25" s="43" t="s">
        <v>17</v>
      </c>
      <c r="C25" s="54">
        <f>C26+C28</f>
        <v>-4700000</v>
      </c>
    </row>
    <row r="26" spans="1:3" ht="37.5" customHeight="1" x14ac:dyDescent="0.25">
      <c r="A26" s="51" t="s">
        <v>73</v>
      </c>
      <c r="B26" s="46" t="s">
        <v>61</v>
      </c>
      <c r="C26" s="55">
        <f>C27</f>
        <v>30000000</v>
      </c>
    </row>
    <row r="27" spans="1:3" ht="54.75" customHeight="1" x14ac:dyDescent="0.25">
      <c r="A27" s="52" t="s">
        <v>74</v>
      </c>
      <c r="B27" s="49" t="s">
        <v>62</v>
      </c>
      <c r="C27" s="56">
        <v>30000000</v>
      </c>
    </row>
    <row r="28" spans="1:3" ht="55.5" customHeight="1" x14ac:dyDescent="0.25">
      <c r="A28" s="51" t="s">
        <v>75</v>
      </c>
      <c r="B28" s="46" t="s">
        <v>21</v>
      </c>
      <c r="C28" s="55">
        <f>C29</f>
        <v>-34700000</v>
      </c>
    </row>
    <row r="29" spans="1:3" ht="56.25" customHeight="1" x14ac:dyDescent="0.25">
      <c r="A29" s="52" t="s">
        <v>76</v>
      </c>
      <c r="B29" s="49" t="s">
        <v>23</v>
      </c>
      <c r="C29" s="56">
        <v>-34700000</v>
      </c>
    </row>
    <row r="30" spans="1:3" ht="55.5" customHeight="1" x14ac:dyDescent="0.25">
      <c r="A30" s="53" t="s">
        <v>77</v>
      </c>
      <c r="B30" s="43" t="s">
        <v>52</v>
      </c>
      <c r="C30" s="57">
        <f>C31</f>
        <v>0</v>
      </c>
    </row>
    <row r="31" spans="1:3" ht="56.25" customHeight="1" x14ac:dyDescent="0.25">
      <c r="A31" s="51" t="s">
        <v>78</v>
      </c>
      <c r="B31" s="58" t="s">
        <v>51</v>
      </c>
      <c r="C31" s="59">
        <f>C32+C34</f>
        <v>0</v>
      </c>
    </row>
    <row r="32" spans="1:3" ht="57" customHeight="1" x14ac:dyDescent="0.25">
      <c r="A32" s="18" t="s">
        <v>79</v>
      </c>
      <c r="B32" s="19" t="s">
        <v>63</v>
      </c>
      <c r="C32" s="55">
        <v>3880259.7326566665</v>
      </c>
    </row>
    <row r="33" spans="1:3" ht="75" customHeight="1" x14ac:dyDescent="0.25">
      <c r="A33" s="20" t="s">
        <v>80</v>
      </c>
      <c r="B33" s="21" t="s">
        <v>64</v>
      </c>
      <c r="C33" s="62">
        <v>3880259.7326566665</v>
      </c>
    </row>
    <row r="34" spans="1:3" ht="75" customHeight="1" x14ac:dyDescent="0.25">
      <c r="A34" s="51" t="s">
        <v>81</v>
      </c>
      <c r="B34" s="46" t="s">
        <v>50</v>
      </c>
      <c r="C34" s="55">
        <v>-3880259.7326566698</v>
      </c>
    </row>
    <row r="35" spans="1:3" ht="70.5" customHeight="1" x14ac:dyDescent="0.25">
      <c r="A35" s="60" t="s">
        <v>82</v>
      </c>
      <c r="B35" s="61" t="s">
        <v>49</v>
      </c>
      <c r="C35" s="62">
        <v>-3880259.7326566698</v>
      </c>
    </row>
    <row r="36" spans="1:3" ht="38.25" customHeight="1" x14ac:dyDescent="0.25">
      <c r="A36" s="53" t="s">
        <v>83</v>
      </c>
      <c r="B36" s="43" t="s">
        <v>31</v>
      </c>
      <c r="C36" s="54">
        <f>C37+C41</f>
        <v>528</v>
      </c>
    </row>
    <row r="37" spans="1:3" ht="18.75" x14ac:dyDescent="0.25">
      <c r="A37" s="53" t="s">
        <v>84</v>
      </c>
      <c r="B37" s="43" t="s">
        <v>33</v>
      </c>
      <c r="C37" s="54">
        <f>C38</f>
        <v>-95231768.705096707</v>
      </c>
    </row>
    <row r="38" spans="1:3" ht="21" customHeight="1" x14ac:dyDescent="0.25">
      <c r="A38" s="51" t="s">
        <v>85</v>
      </c>
      <c r="B38" s="46" t="s">
        <v>35</v>
      </c>
      <c r="C38" s="55">
        <v>-95231768.705096707</v>
      </c>
    </row>
    <row r="39" spans="1:3" ht="36.75" customHeight="1" x14ac:dyDescent="0.25">
      <c r="A39" s="52" t="s">
        <v>86</v>
      </c>
      <c r="B39" s="49" t="s">
        <v>37</v>
      </c>
      <c r="C39" s="63">
        <v>-95231768.705096707</v>
      </c>
    </row>
    <row r="40" spans="1:3" ht="35.25" customHeight="1" x14ac:dyDescent="0.25">
      <c r="A40" s="60" t="s">
        <v>87</v>
      </c>
      <c r="B40" s="61" t="s">
        <v>39</v>
      </c>
      <c r="C40" s="62">
        <v>-95231768.705096707</v>
      </c>
    </row>
    <row r="41" spans="1:3" ht="19.5" customHeight="1" x14ac:dyDescent="0.25">
      <c r="A41" s="53" t="s">
        <v>88</v>
      </c>
      <c r="B41" s="43" t="s">
        <v>41</v>
      </c>
      <c r="C41" s="54">
        <f>C42</f>
        <v>95232296.705096707</v>
      </c>
    </row>
    <row r="42" spans="1:3" ht="20.25" customHeight="1" x14ac:dyDescent="0.25">
      <c r="A42" s="51" t="s">
        <v>89</v>
      </c>
      <c r="B42" s="46" t="s">
        <v>43</v>
      </c>
      <c r="C42" s="55">
        <v>95232296.705096707</v>
      </c>
    </row>
    <row r="43" spans="1:3" ht="37.5" x14ac:dyDescent="0.25">
      <c r="A43" s="52" t="s">
        <v>90</v>
      </c>
      <c r="B43" s="49" t="s">
        <v>45</v>
      </c>
      <c r="C43" s="63">
        <v>95232296.705096707</v>
      </c>
    </row>
    <row r="44" spans="1:3" ht="36.75" customHeight="1" x14ac:dyDescent="0.25">
      <c r="A44" s="60" t="s">
        <v>91</v>
      </c>
      <c r="B44" s="61" t="s">
        <v>47</v>
      </c>
      <c r="C44" s="62">
        <v>95232296.705096707</v>
      </c>
    </row>
    <row r="45" spans="1:3" ht="18.75" x14ac:dyDescent="0.25">
      <c r="A45" s="72" t="s">
        <v>48</v>
      </c>
      <c r="B45" s="73"/>
      <c r="C45" s="54">
        <f>C19</f>
        <v>800528</v>
      </c>
    </row>
    <row r="46" spans="1:3" x14ac:dyDescent="0.25">
      <c r="C46" s="28"/>
    </row>
    <row r="47" spans="1:3" x14ac:dyDescent="0.25">
      <c r="A47" s="64" t="s">
        <v>56</v>
      </c>
      <c r="B47" s="64"/>
      <c r="C47" s="64"/>
    </row>
  </sheetData>
  <mergeCells count="14">
    <mergeCell ref="A45:B45"/>
    <mergeCell ref="A47:C47"/>
    <mergeCell ref="A9:C9"/>
    <mergeCell ref="A10:C10"/>
    <mergeCell ref="A13:C13"/>
    <mergeCell ref="A14:C14"/>
    <mergeCell ref="A16:A17"/>
    <mergeCell ref="B16:B17"/>
    <mergeCell ref="A8:C8"/>
    <mergeCell ref="A1:C1"/>
    <mergeCell ref="A2:C2"/>
    <mergeCell ref="A3:C3"/>
    <mergeCell ref="A4:C4"/>
    <mergeCell ref="A7:C7"/>
  </mergeCells>
  <printOptions horizontalCentered="1"/>
  <pageMargins left="0.98425196850393704" right="0.39370078740157483" top="0.78740157480314965" bottom="0.59055118110236227" header="0.31496062992125984" footer="0.31496062992125984"/>
  <pageSetup paperSize="9" scale="84" fitToHeight="2" orientation="portrait" r:id="rId1"/>
  <headerFooter differentFirst="1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42C3C40819EA6044BB412208914E0BAF" ma:contentTypeVersion="0" ma:contentTypeDescription="Создание документа." ma:contentTypeScope="" ma:versionID="bfa0c86c8dc87d87585dd2b6788167b3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6KDV5W64NSFS-851842435-1540</_dlc_DocId>
    <_dlc_DocIdUrl xmlns="746016b1-ecc9-410e-95eb-a13f7eb3881b">
      <Url>http://port.admnsk.ru/sites/main/sovet/_layouts/DocIdRedir.aspx?ID=6KDV5W64NSFS-851842435-1540</Url>
      <Description>6KDV5W64NSFS-851842435-1540</Description>
    </_dlc_DocIdUrl>
  </documentManagement>
</p:properties>
</file>

<file path=customXml/itemProps1.xml><?xml version="1.0" encoding="utf-8"?>
<ds:datastoreItem xmlns:ds="http://schemas.openxmlformats.org/officeDocument/2006/customXml" ds:itemID="{409F7AF9-F435-43BA-BA47-01769A9C74BD}"/>
</file>

<file path=customXml/itemProps2.xml><?xml version="1.0" encoding="utf-8"?>
<ds:datastoreItem xmlns:ds="http://schemas.openxmlformats.org/officeDocument/2006/customXml" ds:itemID="{4BB2AE39-5BB5-4EDE-9621-C7A9BCD37963}"/>
</file>

<file path=customXml/itemProps3.xml><?xml version="1.0" encoding="utf-8"?>
<ds:datastoreItem xmlns:ds="http://schemas.openxmlformats.org/officeDocument/2006/customXml" ds:itemID="{C1C1ADAB-2280-48FE-A0F6-EF69E6F465D6}"/>
</file>

<file path=customXml/itemProps4.xml><?xml version="1.0" encoding="utf-8"?>
<ds:datastoreItem xmlns:ds="http://schemas.openxmlformats.org/officeDocument/2006/customXml" ds:itemID="{FEDC4275-8FA9-40AA-9D8F-E3BFE6660C0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2020</vt:lpstr>
      <vt:lpstr>2020 июнь</vt:lpstr>
      <vt:lpstr>'2020'!Область_печати</vt:lpstr>
      <vt:lpstr>'2020 июнь'!Область_печати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Шилова Людмила Васильевна</dc:creator>
  <cp:lastModifiedBy>Есаян Кристина Эрнестовна</cp:lastModifiedBy>
  <cp:lastPrinted>2021-06-01T03:36:29Z</cp:lastPrinted>
  <dcterms:created xsi:type="dcterms:W3CDTF">2015-10-23T08:30:23Z</dcterms:created>
  <dcterms:modified xsi:type="dcterms:W3CDTF">2021-06-01T03:36:33Z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0x01010042C3C40819EA6044BB412208914E0BAF</vt:lpwstr>
  </property>
  <property fmtid="{D5CDD505-2E9C-101B-9397-08002B2CF9AE}" pid="3" name="_dlc_DocIdItemGuid">
    <vt:lpwstr>db927f3e-dd21-4962-a157-2855104cb7b9</vt:lpwstr>
  </property>
</Properties>
</file>